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F-M Unitization - AFE _1015973_ Task _152_ RC _62512 (068923-000079)\"/>
    </mc:Choice>
  </mc:AlternateContent>
  <xr:revisionPtr revIDLastSave="0" documentId="8_{5BEA07D8-8DF7-48B5-A0CD-86285E4C5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C'!$A$3:$N$62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K37" i="6" s="1"/>
  <c r="J36" i="6"/>
  <c r="K36" i="6" s="1"/>
  <c r="I52" i="6"/>
  <c r="I46" i="6"/>
  <c r="J46" i="6" s="1"/>
  <c r="K46" i="6" s="1"/>
  <c r="J32" i="6"/>
  <c r="K32" i="6" s="1"/>
  <c r="J52" i="6" l="1"/>
  <c r="K52" i="6" s="1"/>
  <c r="J42" i="6" l="1"/>
  <c r="K42" i="6" s="1"/>
  <c r="J38" i="6"/>
  <c r="K38" i="6" s="1"/>
  <c r="J29" i="6"/>
  <c r="K29" i="6" s="1"/>
  <c r="J18" i="6"/>
  <c r="K18" i="6" s="1"/>
  <c r="J15" i="6"/>
  <c r="K15" i="6" s="1"/>
  <c r="J4" i="6"/>
  <c r="K4" i="6" s="1"/>
  <c r="K58" i="6" l="1"/>
  <c r="J58" i="6"/>
</calcChain>
</file>

<file path=xl/sharedStrings.xml><?xml version="1.0" encoding="utf-8"?>
<sst xmlns="http://schemas.openxmlformats.org/spreadsheetml/2006/main" count="348" uniqueCount="123">
  <si>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</si>
  <si>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</si>
  <si>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</si>
  <si>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</si>
  <si>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</si>
  <si>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</si>
  <si>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</si>
  <si>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</si>
  <si>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</si>
  <si>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</si>
  <si>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</si>
  <si>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</si>
  <si>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</si>
  <si>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</si>
  <si>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</si>
  <si>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</si>
  <si>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</si>
  <si>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NPRI = Non-Participating Royalty Interest</t>
  </si>
  <si>
    <t>Independence</t>
  </si>
  <si>
    <t>MO</t>
  </si>
  <si>
    <t>Tillamook</t>
  </si>
  <si>
    <t>OR</t>
  </si>
  <si>
    <t>Possible Heir:
Donald Earl Wagner and Pamelia Wagner, husband and wife</t>
  </si>
  <si>
    <t>1960 Justin Way, Apt. 3</t>
  </si>
  <si>
    <t>Aberdeen</t>
  </si>
  <si>
    <t>OH</t>
  </si>
  <si>
    <t>Possible Heir:
Lance George Glaze and Nancy L. Glaze, husband and wife</t>
  </si>
  <si>
    <t>8657 Eldora Drive</t>
  </si>
  <si>
    <t>Cincinnati</t>
  </si>
  <si>
    <t>120 E. Pike Street</t>
  </si>
  <si>
    <t>Fayetteville</t>
  </si>
  <si>
    <t>4738 N. Fisk Avenue</t>
  </si>
  <si>
    <t>Kansas City</t>
  </si>
  <si>
    <t>Unknown</t>
  </si>
  <si>
    <t>701 N. Swope Drive</t>
  </si>
  <si>
    <t>Possible Heir:
Rebecca G. Vezina</t>
  </si>
  <si>
    <t>Possible Heir:
Judith G. Cosentino</t>
  </si>
  <si>
    <t>Possible Heir:
Karen Boston</t>
  </si>
  <si>
    <t>Santa Fe</t>
  </si>
  <si>
    <t>Possible Heir:
Cathy Horton</t>
  </si>
  <si>
    <t xml:space="preserve">370 Cattle Dr. </t>
  </si>
  <si>
    <t xml:space="preserve">Crawford </t>
  </si>
  <si>
    <t>TX</t>
  </si>
  <si>
    <t>VA</t>
  </si>
  <si>
    <t>Possible Heir:
Washington National Cathedral</t>
  </si>
  <si>
    <t>Possible Heir:
Nan Vetter Perron</t>
  </si>
  <si>
    <t>Possible Heir:
1803 Resources, LLC (NPRI)</t>
  </si>
  <si>
    <t>Cleveland</t>
  </si>
  <si>
    <t>Possible Heir:
Yvonne Ross Burdick (NPRI)</t>
  </si>
  <si>
    <t>Possible Heir:
Harold Lapp (NPRI)</t>
  </si>
  <si>
    <t>Possible Heir:
Sylvia Waters (NPRI)</t>
  </si>
  <si>
    <t>St. Clairsville</t>
  </si>
  <si>
    <t>Belmont</t>
  </si>
  <si>
    <t>09-023011.0000</t>
  </si>
  <si>
    <t>Green</t>
  </si>
  <si>
    <t>Monroe</t>
  </si>
  <si>
    <t>09-024003.1000</t>
  </si>
  <si>
    <t>09-023005.0000</t>
  </si>
  <si>
    <t>Lee</t>
  </si>
  <si>
    <t>11-001005.0000</t>
  </si>
  <si>
    <t>11-005011.0000</t>
  </si>
  <si>
    <t>11-005019.0000</t>
  </si>
  <si>
    <t>Possible Heir:
Charles W. Haney</t>
  </si>
  <si>
    <t>421 Seminole Dr.</t>
  </si>
  <si>
    <t>Blacksburg</t>
  </si>
  <si>
    <t>24060-7874</t>
  </si>
  <si>
    <t>Possible Heir:
William Patrick Stevens</t>
  </si>
  <si>
    <t>Possible Heir:
Colin Stevens</t>
  </si>
  <si>
    <t>Possible Heir:
Jennifer A. Stevens</t>
  </si>
  <si>
    <t>Possible Heir:
Margaret Smith</t>
  </si>
  <si>
    <t>Yes</t>
  </si>
  <si>
    <t>No</t>
  </si>
  <si>
    <t>Possible Heir:
Douglas L. Whaley (NPRI)</t>
  </si>
  <si>
    <t>Possible Heir:
Dana L. Whaley (NPRI)</t>
  </si>
  <si>
    <t>Possible Heir:
Malanie Whaley (NPRI)</t>
  </si>
  <si>
    <t>4b</t>
  </si>
  <si>
    <t>Possible Heir:
Sandra Chesnut</t>
  </si>
  <si>
    <t>1424 Clayton Lane</t>
  </si>
  <si>
    <t>Celina</t>
  </si>
  <si>
    <t>2525 South Meadows Rd. #18-105</t>
  </si>
  <si>
    <t>ATTN:  Katie Cole
3101 Wisconsin Ave. NW</t>
  </si>
  <si>
    <t>Washington</t>
  </si>
  <si>
    <t>DC</t>
  </si>
  <si>
    <t>Possible Heir
Children's National Hospital Foundation</t>
  </si>
  <si>
    <t>ATTN:  Kayla Rowan
1 Inventa Place, 6th Floor West</t>
  </si>
  <si>
    <t>Silver Spring</t>
  </si>
  <si>
    <t>MD</t>
  </si>
  <si>
    <t>Possible Heir
Washington Humane Society dba Human Rescue Alliance</t>
  </si>
  <si>
    <t>ATTN:  Kimberly Burke
71 Oglethorpe St. NW</t>
  </si>
  <si>
    <t>456 Craftsbury Road</t>
  </si>
  <si>
    <t>Greensboro</t>
  </si>
  <si>
    <t>VT</t>
  </si>
  <si>
    <t>05841</t>
  </si>
  <si>
    <t>09-023001.0000</t>
  </si>
  <si>
    <t>ATTN:  Phillip Guerra
P. O. Box 110836</t>
  </si>
  <si>
    <t>11-001006.0000</t>
  </si>
  <si>
    <t xml:space="preserve">All Parcels Subject to Pending Ownership Litigation or Potential Adverse Ownership Claims in the Proposed Rufener F-M Unit. </t>
  </si>
  <si>
    <t xml:space="preserve">Mansfield </t>
  </si>
  <si>
    <t>Possible Heir: 
Chad Heil</t>
  </si>
  <si>
    <t>Exhibit C</t>
  </si>
  <si>
    <t>c/o Clifford Daniel Stack, POA
43563 Belmont Warnock Rd.</t>
  </si>
  <si>
    <t>7b</t>
  </si>
  <si>
    <t>NM</t>
  </si>
  <si>
    <t>Possible Heir:
Gail Elizabeth Smith</t>
  </si>
  <si>
    <t>Possible Heir:
George F. Fithen, IV</t>
  </si>
  <si>
    <t>5905 8th St. NW</t>
  </si>
  <si>
    <t>Possible  Heir:
Camden Baugh</t>
  </si>
  <si>
    <t>Possible Heir:
William Dalton Rouse</t>
  </si>
  <si>
    <t>Possible Heir:
Justin Matthew Stapp</t>
  </si>
  <si>
    <t xml:space="preserve">2804 Amoy Ganges Rd. </t>
  </si>
  <si>
    <t>7a</t>
  </si>
  <si>
    <t>Sharon K. Phillips, Trustee of the Dorothy J. Sciullo Trust dtd July 6, 1999</t>
  </si>
  <si>
    <t>275 North Road N.E.</t>
  </si>
  <si>
    <t>Warren</t>
  </si>
  <si>
    <t>8 Romney Rd.</t>
  </si>
  <si>
    <t>Wheeling</t>
  </si>
  <si>
    <t>WV</t>
  </si>
  <si>
    <t xml:space="preserve">67677 Lloydsville St. </t>
  </si>
  <si>
    <t>Possible Heir:
Lindsay Baugh n/k/a Lindsay Edgington</t>
  </si>
  <si>
    <t>c/o Robert Fillon, POA
47438 Springvale Ave.</t>
  </si>
  <si>
    <t>Possible Heir:
Jobe Mathew Stapp n/k/a Jobe Matthew Scott Inman</t>
  </si>
  <si>
    <t>Springfield</t>
  </si>
  <si>
    <t>ATTN:  Tyler Inman, Guardian
1866 1/4 5th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</si>
</sst>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164" fontId="3" fillId="2" borderId="5" xfId="2" applyNumberFormat="1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2" borderId="5" xfId="1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8" fontId="5" fillId="2" borderId="5" xfId="0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164" fontId="5" fillId="2" borderId="5" xfId="2" applyNumberFormat="1" applyFont="1" applyFill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2" borderId="5" xfId="1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7.285156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5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2" customFormat="1" x14ac:dyDescent="0.25">
      <c r="A1" s="50" t="s">
        <v>99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s="2" customFormat="1" x14ac:dyDescent="0.25">
      <c r="A2" s="50" t="s">
        <v>96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s="2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2" customFormat="1" ht="31.5" x14ac:dyDescent="0.25">
      <c r="A4" s="28">
        <v>1</v>
      </c>
      <c r="B4" s="18" t="s">
        <v>103</v>
      </c>
      <c r="C4" s="18" t="s">
        <v>34</v>
      </c>
      <c r="D4" s="18" t="s">
        <v>18</v>
      </c>
      <c r="E4" s="18" t="s">
        <v>19</v>
      </c>
      <c r="F4" s="18">
        <v>64056</v>
      </c>
      <c r="G4" s="21" t="s">
        <v>71</v>
      </c>
      <c r="H4" s="54">
        <v>17.759</v>
      </c>
      <c r="I4" s="51">
        <v>6.25E-2</v>
      </c>
      <c r="J4" s="52">
        <f>I4*H4</f>
        <v>1.1099375</v>
      </c>
      <c r="K4" s="53">
        <f>J4/J$60</f>
        <v>2.8057703537239229E-3</v>
      </c>
      <c r="L4" s="31" t="s">
        <v>53</v>
      </c>
      <c r="M4" s="31" t="s">
        <v>54</v>
      </c>
      <c r="N4" s="31" t="s">
        <v>55</v>
      </c>
    </row>
    <row r="5" spans="1:14" s="2" customFormat="1" ht="31.5" x14ac:dyDescent="0.25">
      <c r="A5" s="28"/>
      <c r="B5" s="18" t="s">
        <v>104</v>
      </c>
      <c r="C5" s="18" t="s">
        <v>105</v>
      </c>
      <c r="D5" s="18" t="s">
        <v>20</v>
      </c>
      <c r="E5" s="18" t="s">
        <v>21</v>
      </c>
      <c r="F5" s="18">
        <v>97141</v>
      </c>
      <c r="G5" s="21" t="s">
        <v>71</v>
      </c>
      <c r="H5" s="54"/>
      <c r="I5" s="51"/>
      <c r="J5" s="52"/>
      <c r="K5" s="53"/>
      <c r="L5" s="31"/>
      <c r="M5" s="31"/>
      <c r="N5" s="31"/>
    </row>
    <row r="6" spans="1:14" s="2" customFormat="1" ht="31.5" x14ac:dyDescent="0.25">
      <c r="A6" s="28"/>
      <c r="B6" s="18" t="s">
        <v>22</v>
      </c>
      <c r="C6" s="18" t="s">
        <v>23</v>
      </c>
      <c r="D6" s="18" t="s">
        <v>24</v>
      </c>
      <c r="E6" s="18" t="s">
        <v>25</v>
      </c>
      <c r="F6" s="18">
        <v>45101</v>
      </c>
      <c r="G6" s="21" t="s">
        <v>70</v>
      </c>
      <c r="H6" s="54"/>
      <c r="I6" s="51"/>
      <c r="J6" s="52"/>
      <c r="K6" s="53"/>
      <c r="L6" s="31"/>
      <c r="M6" s="31"/>
      <c r="N6" s="31"/>
    </row>
    <row r="7" spans="1:14" s="2" customFormat="1" ht="31.5" x14ac:dyDescent="0.25">
      <c r="A7" s="28"/>
      <c r="B7" s="18" t="s">
        <v>26</v>
      </c>
      <c r="C7" s="18" t="s">
        <v>27</v>
      </c>
      <c r="D7" s="18" t="s">
        <v>28</v>
      </c>
      <c r="E7" s="18" t="s">
        <v>25</v>
      </c>
      <c r="F7" s="18">
        <v>45236</v>
      </c>
      <c r="G7" s="21" t="s">
        <v>70</v>
      </c>
      <c r="H7" s="54"/>
      <c r="I7" s="51"/>
      <c r="J7" s="52"/>
      <c r="K7" s="53"/>
      <c r="L7" s="31"/>
      <c r="M7" s="31"/>
      <c r="N7" s="31"/>
    </row>
    <row r="8" spans="1:14" s="2" customFormat="1" ht="31.5" x14ac:dyDescent="0.25">
      <c r="A8" s="28"/>
      <c r="B8" s="18" t="s">
        <v>35</v>
      </c>
      <c r="C8" s="18" t="s">
        <v>29</v>
      </c>
      <c r="D8" s="18" t="s">
        <v>30</v>
      </c>
      <c r="E8" s="18" t="s">
        <v>25</v>
      </c>
      <c r="F8" s="18">
        <v>45118</v>
      </c>
      <c r="G8" s="21" t="s">
        <v>70</v>
      </c>
      <c r="H8" s="54"/>
      <c r="I8" s="51"/>
      <c r="J8" s="52"/>
      <c r="K8" s="53"/>
      <c r="L8" s="31"/>
      <c r="M8" s="31"/>
      <c r="N8" s="31"/>
    </row>
    <row r="9" spans="1:14" s="2" customFormat="1" ht="31.5" x14ac:dyDescent="0.25">
      <c r="A9" s="28"/>
      <c r="B9" s="18" t="s">
        <v>36</v>
      </c>
      <c r="C9" s="18" t="s">
        <v>31</v>
      </c>
      <c r="D9" s="18" t="s">
        <v>32</v>
      </c>
      <c r="E9" s="18" t="s">
        <v>19</v>
      </c>
      <c r="F9" s="18">
        <v>64151</v>
      </c>
      <c r="G9" s="21" t="s">
        <v>70</v>
      </c>
      <c r="H9" s="54"/>
      <c r="I9" s="51"/>
      <c r="J9" s="52"/>
      <c r="K9" s="53"/>
      <c r="L9" s="31"/>
      <c r="M9" s="31"/>
      <c r="N9" s="31"/>
    </row>
    <row r="10" spans="1:14" s="2" customFormat="1" ht="31.5" x14ac:dyDescent="0.25">
      <c r="A10" s="28"/>
      <c r="B10" s="18" t="s">
        <v>62</v>
      </c>
      <c r="C10" s="18" t="s">
        <v>63</v>
      </c>
      <c r="D10" s="18" t="s">
        <v>64</v>
      </c>
      <c r="E10" s="18" t="s">
        <v>43</v>
      </c>
      <c r="F10" s="18" t="s">
        <v>65</v>
      </c>
      <c r="G10" s="21" t="s">
        <v>71</v>
      </c>
      <c r="H10" s="54"/>
      <c r="I10" s="51"/>
      <c r="J10" s="52"/>
      <c r="K10" s="53"/>
      <c r="L10" s="31"/>
      <c r="M10" s="31"/>
      <c r="N10" s="31"/>
    </row>
    <row r="11" spans="1:14" s="2" customFormat="1" ht="31.5" x14ac:dyDescent="0.25">
      <c r="A11" s="28"/>
      <c r="B11" s="18" t="s">
        <v>66</v>
      </c>
      <c r="C11" s="18" t="s">
        <v>33</v>
      </c>
      <c r="D11" s="18" t="s">
        <v>33</v>
      </c>
      <c r="E11" s="18" t="s">
        <v>33</v>
      </c>
      <c r="F11" s="18" t="s">
        <v>33</v>
      </c>
      <c r="G11" s="21" t="s">
        <v>71</v>
      </c>
      <c r="H11" s="54"/>
      <c r="I11" s="51"/>
      <c r="J11" s="52"/>
      <c r="K11" s="53"/>
      <c r="L11" s="31"/>
      <c r="M11" s="31"/>
      <c r="N11" s="31"/>
    </row>
    <row r="12" spans="1:14" s="2" customFormat="1" ht="31.5" x14ac:dyDescent="0.25">
      <c r="A12" s="28"/>
      <c r="B12" s="18" t="s">
        <v>67</v>
      </c>
      <c r="C12" s="18" t="s">
        <v>33</v>
      </c>
      <c r="D12" s="18" t="s">
        <v>33</v>
      </c>
      <c r="E12" s="18" t="s">
        <v>33</v>
      </c>
      <c r="F12" s="18" t="s">
        <v>33</v>
      </c>
      <c r="G12" s="21" t="s">
        <v>71</v>
      </c>
      <c r="H12" s="54"/>
      <c r="I12" s="51"/>
      <c r="J12" s="52"/>
      <c r="K12" s="53"/>
      <c r="L12" s="31"/>
      <c r="M12" s="31"/>
      <c r="N12" s="31"/>
    </row>
    <row r="13" spans="1:14" s="2" customFormat="1" ht="31.5" x14ac:dyDescent="0.25">
      <c r="A13" s="28"/>
      <c r="B13" s="18" t="s">
        <v>68</v>
      </c>
      <c r="C13" s="18" t="s">
        <v>33</v>
      </c>
      <c r="D13" s="18" t="s">
        <v>33</v>
      </c>
      <c r="E13" s="18" t="s">
        <v>33</v>
      </c>
      <c r="F13" s="18" t="s">
        <v>33</v>
      </c>
      <c r="G13" s="21" t="s">
        <v>71</v>
      </c>
      <c r="H13" s="54"/>
      <c r="I13" s="51"/>
      <c r="J13" s="52"/>
      <c r="K13" s="53"/>
      <c r="L13" s="31"/>
      <c r="M13" s="31"/>
      <c r="N13" s="31"/>
    </row>
    <row r="14" spans="1:14" s="2" customFormat="1" ht="31.5" x14ac:dyDescent="0.25">
      <c r="A14" s="28"/>
      <c r="B14" s="18" t="s">
        <v>69</v>
      </c>
      <c r="C14" s="18" t="s">
        <v>33</v>
      </c>
      <c r="D14" s="18" t="s">
        <v>33</v>
      </c>
      <c r="E14" s="18" t="s">
        <v>33</v>
      </c>
      <c r="F14" s="18" t="s">
        <v>33</v>
      </c>
      <c r="G14" s="21" t="s">
        <v>71</v>
      </c>
      <c r="H14" s="54"/>
      <c r="I14" s="51"/>
      <c r="J14" s="52"/>
      <c r="K14" s="53"/>
      <c r="L14" s="31"/>
      <c r="M14" s="31"/>
      <c r="N14" s="31"/>
    </row>
    <row r="15" spans="1:14" s="2" customFormat="1" ht="31.5" x14ac:dyDescent="0.25">
      <c r="A15" s="28">
        <v>2</v>
      </c>
      <c r="B15" s="18" t="s">
        <v>72</v>
      </c>
      <c r="C15" s="18" t="s">
        <v>33</v>
      </c>
      <c r="D15" s="18" t="s">
        <v>33</v>
      </c>
      <c r="E15" s="18" t="s">
        <v>33</v>
      </c>
      <c r="F15" s="18" t="s">
        <v>33</v>
      </c>
      <c r="G15" s="21" t="s">
        <v>70</v>
      </c>
      <c r="H15" s="49">
        <v>0.4</v>
      </c>
      <c r="I15" s="51">
        <v>0.75</v>
      </c>
      <c r="J15" s="52">
        <f>I15*H15</f>
        <v>0.30000000000000004</v>
      </c>
      <c r="K15" s="53">
        <f>J15/J$60</f>
        <v>7.5835901221210829E-4</v>
      </c>
      <c r="L15" s="31" t="s">
        <v>56</v>
      </c>
      <c r="M15" s="31" t="s">
        <v>54</v>
      </c>
      <c r="N15" s="31" t="s">
        <v>55</v>
      </c>
    </row>
    <row r="16" spans="1:14" s="2" customFormat="1" ht="31.5" x14ac:dyDescent="0.25">
      <c r="A16" s="28"/>
      <c r="B16" s="18" t="s">
        <v>73</v>
      </c>
      <c r="C16" s="18" t="s">
        <v>33</v>
      </c>
      <c r="D16" s="18" t="s">
        <v>33</v>
      </c>
      <c r="E16" s="18" t="s">
        <v>33</v>
      </c>
      <c r="F16" s="18" t="s">
        <v>33</v>
      </c>
      <c r="G16" s="21" t="s">
        <v>70</v>
      </c>
      <c r="H16" s="49"/>
      <c r="I16" s="51"/>
      <c r="J16" s="52"/>
      <c r="K16" s="53"/>
      <c r="L16" s="31"/>
      <c r="M16" s="31"/>
      <c r="N16" s="31"/>
    </row>
    <row r="17" spans="1:14" s="2" customFormat="1" ht="31.5" x14ac:dyDescent="0.25">
      <c r="A17" s="28"/>
      <c r="B17" s="18" t="s">
        <v>74</v>
      </c>
      <c r="C17" s="18" t="s">
        <v>33</v>
      </c>
      <c r="D17" s="18" t="s">
        <v>33</v>
      </c>
      <c r="E17" s="18" t="s">
        <v>33</v>
      </c>
      <c r="F17" s="18" t="s">
        <v>33</v>
      </c>
      <c r="G17" s="21" t="s">
        <v>70</v>
      </c>
      <c r="H17" s="49"/>
      <c r="I17" s="51"/>
      <c r="J17" s="52"/>
      <c r="K17" s="53"/>
      <c r="L17" s="31"/>
      <c r="M17" s="31"/>
      <c r="N17" s="31"/>
    </row>
    <row r="18" spans="1:14" s="2" customFormat="1" ht="31.5" x14ac:dyDescent="0.25">
      <c r="A18" s="28">
        <v>3</v>
      </c>
      <c r="B18" s="18" t="s">
        <v>103</v>
      </c>
      <c r="C18" s="18" t="s">
        <v>34</v>
      </c>
      <c r="D18" s="18" t="s">
        <v>18</v>
      </c>
      <c r="E18" s="18" t="s">
        <v>19</v>
      </c>
      <c r="F18" s="18">
        <v>64056</v>
      </c>
      <c r="G18" s="21" t="s">
        <v>71</v>
      </c>
      <c r="H18" s="54">
        <v>16.936</v>
      </c>
      <c r="I18" s="51">
        <v>6.25E-2</v>
      </c>
      <c r="J18" s="52">
        <f>I18*H18</f>
        <v>1.0585</v>
      </c>
      <c r="K18" s="53">
        <f>J18/J$60</f>
        <v>2.6757433814217214E-3</v>
      </c>
      <c r="L18" s="31" t="s">
        <v>57</v>
      </c>
      <c r="M18" s="31" t="s">
        <v>54</v>
      </c>
      <c r="N18" s="31" t="s">
        <v>55</v>
      </c>
    </row>
    <row r="19" spans="1:14" s="2" customFormat="1" ht="31.5" x14ac:dyDescent="0.25">
      <c r="A19" s="28"/>
      <c r="B19" s="18" t="s">
        <v>104</v>
      </c>
      <c r="C19" s="18" t="s">
        <v>105</v>
      </c>
      <c r="D19" s="18" t="s">
        <v>20</v>
      </c>
      <c r="E19" s="18" t="s">
        <v>21</v>
      </c>
      <c r="F19" s="18">
        <v>97141</v>
      </c>
      <c r="G19" s="21" t="s">
        <v>71</v>
      </c>
      <c r="H19" s="54"/>
      <c r="I19" s="51"/>
      <c r="J19" s="52"/>
      <c r="K19" s="53"/>
      <c r="L19" s="31"/>
      <c r="M19" s="31"/>
      <c r="N19" s="31"/>
    </row>
    <row r="20" spans="1:14" s="2" customFormat="1" ht="31.5" x14ac:dyDescent="0.25">
      <c r="A20" s="28"/>
      <c r="B20" s="18" t="s">
        <v>22</v>
      </c>
      <c r="C20" s="18" t="s">
        <v>23</v>
      </c>
      <c r="D20" s="18" t="s">
        <v>24</v>
      </c>
      <c r="E20" s="18" t="s">
        <v>25</v>
      </c>
      <c r="F20" s="18">
        <v>45101</v>
      </c>
      <c r="G20" s="21" t="s">
        <v>70</v>
      </c>
      <c r="H20" s="54"/>
      <c r="I20" s="51"/>
      <c r="J20" s="52"/>
      <c r="K20" s="53"/>
      <c r="L20" s="31"/>
      <c r="M20" s="31"/>
      <c r="N20" s="31"/>
    </row>
    <row r="21" spans="1:14" s="2" customFormat="1" ht="31.5" x14ac:dyDescent="0.25">
      <c r="A21" s="28"/>
      <c r="B21" s="18" t="s">
        <v>26</v>
      </c>
      <c r="C21" s="18" t="s">
        <v>27</v>
      </c>
      <c r="D21" s="18" t="s">
        <v>28</v>
      </c>
      <c r="E21" s="18" t="s">
        <v>25</v>
      </c>
      <c r="F21" s="18">
        <v>45236</v>
      </c>
      <c r="G21" s="21" t="s">
        <v>70</v>
      </c>
      <c r="H21" s="54"/>
      <c r="I21" s="51"/>
      <c r="J21" s="52"/>
      <c r="K21" s="53"/>
      <c r="L21" s="31"/>
      <c r="M21" s="31"/>
      <c r="N21" s="31"/>
    </row>
    <row r="22" spans="1:14" s="2" customFormat="1" ht="31.5" x14ac:dyDescent="0.25">
      <c r="A22" s="28"/>
      <c r="B22" s="18" t="s">
        <v>35</v>
      </c>
      <c r="C22" s="18" t="s">
        <v>29</v>
      </c>
      <c r="D22" s="18" t="s">
        <v>30</v>
      </c>
      <c r="E22" s="18" t="s">
        <v>25</v>
      </c>
      <c r="F22" s="18">
        <v>45118</v>
      </c>
      <c r="G22" s="21" t="s">
        <v>70</v>
      </c>
      <c r="H22" s="54"/>
      <c r="I22" s="51"/>
      <c r="J22" s="52"/>
      <c r="K22" s="53"/>
      <c r="L22" s="31"/>
      <c r="M22" s="31"/>
      <c r="N22" s="31"/>
    </row>
    <row r="23" spans="1:14" s="2" customFormat="1" ht="31.5" x14ac:dyDescent="0.25">
      <c r="A23" s="28"/>
      <c r="B23" s="18" t="s">
        <v>36</v>
      </c>
      <c r="C23" s="18" t="s">
        <v>31</v>
      </c>
      <c r="D23" s="18" t="s">
        <v>32</v>
      </c>
      <c r="E23" s="18" t="s">
        <v>19</v>
      </c>
      <c r="F23" s="18">
        <v>64151</v>
      </c>
      <c r="G23" s="21" t="s">
        <v>70</v>
      </c>
      <c r="H23" s="54"/>
      <c r="I23" s="51"/>
      <c r="J23" s="52"/>
      <c r="K23" s="53"/>
      <c r="L23" s="31"/>
      <c r="M23" s="31"/>
      <c r="N23" s="31"/>
    </row>
    <row r="24" spans="1:14" s="2" customFormat="1" ht="31.5" x14ac:dyDescent="0.25">
      <c r="A24" s="28"/>
      <c r="B24" s="18" t="s">
        <v>62</v>
      </c>
      <c r="C24" s="18" t="s">
        <v>63</v>
      </c>
      <c r="D24" s="18" t="s">
        <v>64</v>
      </c>
      <c r="E24" s="18" t="s">
        <v>43</v>
      </c>
      <c r="F24" s="18" t="s">
        <v>65</v>
      </c>
      <c r="G24" s="21" t="s">
        <v>71</v>
      </c>
      <c r="H24" s="54"/>
      <c r="I24" s="51"/>
      <c r="J24" s="52"/>
      <c r="K24" s="53"/>
      <c r="L24" s="31"/>
      <c r="M24" s="31"/>
      <c r="N24" s="31"/>
    </row>
    <row r="25" spans="1:14" s="2" customFormat="1" ht="31.5" x14ac:dyDescent="0.25">
      <c r="A25" s="28"/>
      <c r="B25" s="18" t="s">
        <v>66</v>
      </c>
      <c r="C25" s="18" t="s">
        <v>33</v>
      </c>
      <c r="D25" s="18" t="s">
        <v>33</v>
      </c>
      <c r="E25" s="18" t="s">
        <v>33</v>
      </c>
      <c r="F25" s="18" t="s">
        <v>33</v>
      </c>
      <c r="G25" s="21" t="s">
        <v>71</v>
      </c>
      <c r="H25" s="54"/>
      <c r="I25" s="51"/>
      <c r="J25" s="52"/>
      <c r="K25" s="53"/>
      <c r="L25" s="31"/>
      <c r="M25" s="31"/>
      <c r="N25" s="31"/>
    </row>
    <row r="26" spans="1:14" s="2" customFormat="1" ht="31.5" x14ac:dyDescent="0.25">
      <c r="A26" s="28"/>
      <c r="B26" s="18" t="s">
        <v>67</v>
      </c>
      <c r="C26" s="18" t="s">
        <v>33</v>
      </c>
      <c r="D26" s="18" t="s">
        <v>33</v>
      </c>
      <c r="E26" s="18" t="s">
        <v>33</v>
      </c>
      <c r="F26" s="18" t="s">
        <v>33</v>
      </c>
      <c r="G26" s="21" t="s">
        <v>71</v>
      </c>
      <c r="H26" s="54"/>
      <c r="I26" s="51"/>
      <c r="J26" s="52"/>
      <c r="K26" s="53"/>
      <c r="L26" s="31"/>
      <c r="M26" s="31"/>
      <c r="N26" s="31"/>
    </row>
    <row r="27" spans="1:14" s="2" customFormat="1" ht="31.5" x14ac:dyDescent="0.25">
      <c r="A27" s="28"/>
      <c r="B27" s="18" t="s">
        <v>68</v>
      </c>
      <c r="C27" s="18" t="s">
        <v>33</v>
      </c>
      <c r="D27" s="18" t="s">
        <v>33</v>
      </c>
      <c r="E27" s="18" t="s">
        <v>33</v>
      </c>
      <c r="F27" s="18" t="s">
        <v>33</v>
      </c>
      <c r="G27" s="21" t="s">
        <v>71</v>
      </c>
      <c r="H27" s="54"/>
      <c r="I27" s="51"/>
      <c r="J27" s="52"/>
      <c r="K27" s="53"/>
      <c r="L27" s="31"/>
      <c r="M27" s="31"/>
      <c r="N27" s="31"/>
    </row>
    <row r="28" spans="1:14" s="2" customFormat="1" ht="31.5" x14ac:dyDescent="0.25">
      <c r="A28" s="28"/>
      <c r="B28" s="18" t="s">
        <v>69</v>
      </c>
      <c r="C28" s="18" t="s">
        <v>33</v>
      </c>
      <c r="D28" s="18" t="s">
        <v>33</v>
      </c>
      <c r="E28" s="18" t="s">
        <v>33</v>
      </c>
      <c r="F28" s="18" t="s">
        <v>33</v>
      </c>
      <c r="G28" s="21" t="s">
        <v>71</v>
      </c>
      <c r="H28" s="54"/>
      <c r="I28" s="51"/>
      <c r="J28" s="52"/>
      <c r="K28" s="53"/>
      <c r="L28" s="31"/>
      <c r="M28" s="31"/>
      <c r="N28" s="31"/>
    </row>
    <row r="29" spans="1:14" s="24" customFormat="1" ht="31.5" x14ac:dyDescent="0.25">
      <c r="A29" s="28" t="s">
        <v>75</v>
      </c>
      <c r="B29" s="18" t="s">
        <v>76</v>
      </c>
      <c r="C29" s="18" t="s">
        <v>77</v>
      </c>
      <c r="D29" s="18" t="s">
        <v>78</v>
      </c>
      <c r="E29" s="18" t="s">
        <v>42</v>
      </c>
      <c r="F29" s="18">
        <v>75009</v>
      </c>
      <c r="G29" s="21" t="s">
        <v>71</v>
      </c>
      <c r="H29" s="54">
        <v>7.6559999999999997</v>
      </c>
      <c r="I29" s="51">
        <v>0.16666666666666699</v>
      </c>
      <c r="J29" s="52">
        <f>I29*H29</f>
        <v>1.2760000000000025</v>
      </c>
      <c r="K29" s="53">
        <f>J29/J$60</f>
        <v>3.2255536652755065E-3</v>
      </c>
      <c r="L29" s="31" t="s">
        <v>93</v>
      </c>
      <c r="M29" s="31" t="s">
        <v>54</v>
      </c>
      <c r="N29" s="31" t="s">
        <v>55</v>
      </c>
    </row>
    <row r="30" spans="1:14" s="24" customFormat="1" ht="31.5" x14ac:dyDescent="0.25">
      <c r="A30" s="28"/>
      <c r="B30" s="18" t="s">
        <v>37</v>
      </c>
      <c r="C30" s="18" t="s">
        <v>79</v>
      </c>
      <c r="D30" s="18" t="s">
        <v>38</v>
      </c>
      <c r="E30" s="18" t="s">
        <v>102</v>
      </c>
      <c r="F30" s="18">
        <v>87507</v>
      </c>
      <c r="G30" s="21" t="s">
        <v>71</v>
      </c>
      <c r="H30" s="54"/>
      <c r="I30" s="51"/>
      <c r="J30" s="52"/>
      <c r="K30" s="53"/>
      <c r="L30" s="31"/>
      <c r="M30" s="31"/>
      <c r="N30" s="31"/>
    </row>
    <row r="31" spans="1:14" s="24" customFormat="1" ht="31.5" x14ac:dyDescent="0.25">
      <c r="A31" s="28"/>
      <c r="B31" s="18" t="s">
        <v>39</v>
      </c>
      <c r="C31" s="18" t="s">
        <v>40</v>
      </c>
      <c r="D31" s="18" t="s">
        <v>41</v>
      </c>
      <c r="E31" s="18" t="s">
        <v>42</v>
      </c>
      <c r="F31" s="18">
        <v>76638</v>
      </c>
      <c r="G31" s="21" t="s">
        <v>71</v>
      </c>
      <c r="H31" s="54"/>
      <c r="I31" s="51"/>
      <c r="J31" s="52"/>
      <c r="K31" s="53"/>
      <c r="L31" s="31"/>
      <c r="M31" s="31"/>
      <c r="N31" s="31"/>
    </row>
    <row r="32" spans="1:14" s="24" customFormat="1" ht="31.5" x14ac:dyDescent="0.25">
      <c r="A32" s="28" t="s">
        <v>75</v>
      </c>
      <c r="B32" s="18" t="s">
        <v>44</v>
      </c>
      <c r="C32" s="18" t="s">
        <v>80</v>
      </c>
      <c r="D32" s="18" t="s">
        <v>81</v>
      </c>
      <c r="E32" s="18" t="s">
        <v>82</v>
      </c>
      <c r="F32" s="18">
        <v>20016</v>
      </c>
      <c r="G32" s="21" t="s">
        <v>71</v>
      </c>
      <c r="H32" s="54">
        <v>7.6559999999999997</v>
      </c>
      <c r="I32" s="51">
        <v>0.16666666666666699</v>
      </c>
      <c r="J32" s="52">
        <f>I32*H32</f>
        <v>1.2760000000000025</v>
      </c>
      <c r="K32" s="53">
        <f>J32/J60</f>
        <v>3.2255536652755065E-3</v>
      </c>
      <c r="L32" s="31" t="s">
        <v>93</v>
      </c>
      <c r="M32" s="31" t="s">
        <v>54</v>
      </c>
      <c r="N32" s="31" t="s">
        <v>55</v>
      </c>
    </row>
    <row r="33" spans="1:14" s="24" customFormat="1" ht="31.5" x14ac:dyDescent="0.25">
      <c r="A33" s="28"/>
      <c r="B33" s="18" t="s">
        <v>83</v>
      </c>
      <c r="C33" s="18" t="s">
        <v>84</v>
      </c>
      <c r="D33" s="18" t="s">
        <v>85</v>
      </c>
      <c r="E33" s="18" t="s">
        <v>86</v>
      </c>
      <c r="F33" s="18">
        <v>20910</v>
      </c>
      <c r="G33" s="21" t="s">
        <v>71</v>
      </c>
      <c r="H33" s="54"/>
      <c r="I33" s="51"/>
      <c r="J33" s="52"/>
      <c r="K33" s="53"/>
      <c r="L33" s="31"/>
      <c r="M33" s="31"/>
      <c r="N33" s="31"/>
    </row>
    <row r="34" spans="1:14" s="24" customFormat="1" ht="31.5" x14ac:dyDescent="0.25">
      <c r="A34" s="28"/>
      <c r="B34" s="18" t="s">
        <v>87</v>
      </c>
      <c r="C34" s="18" t="s">
        <v>88</v>
      </c>
      <c r="D34" s="18" t="s">
        <v>81</v>
      </c>
      <c r="E34" s="18" t="s">
        <v>82</v>
      </c>
      <c r="F34" s="18">
        <v>20011</v>
      </c>
      <c r="G34" s="21" t="s">
        <v>71</v>
      </c>
      <c r="H34" s="54"/>
      <c r="I34" s="51"/>
      <c r="J34" s="52"/>
      <c r="K34" s="53"/>
      <c r="L34" s="31"/>
      <c r="M34" s="31"/>
      <c r="N34" s="31"/>
    </row>
    <row r="35" spans="1:14" s="24" customFormat="1" ht="31.5" x14ac:dyDescent="0.25">
      <c r="A35" s="28"/>
      <c r="B35" s="18" t="s">
        <v>45</v>
      </c>
      <c r="C35" s="18" t="s">
        <v>89</v>
      </c>
      <c r="D35" s="18" t="s">
        <v>90</v>
      </c>
      <c r="E35" s="18" t="s">
        <v>91</v>
      </c>
      <c r="F35" s="18" t="s">
        <v>92</v>
      </c>
      <c r="G35" s="21" t="s">
        <v>71</v>
      </c>
      <c r="H35" s="54"/>
      <c r="I35" s="51"/>
      <c r="J35" s="52"/>
      <c r="K35" s="53"/>
      <c r="L35" s="31"/>
      <c r="M35" s="31"/>
      <c r="N35" s="31"/>
    </row>
    <row r="36" spans="1:14" s="5" customFormat="1" x14ac:dyDescent="0.25">
      <c r="A36" s="22" t="s">
        <v>110</v>
      </c>
      <c r="B36" s="18" t="s">
        <v>111</v>
      </c>
      <c r="C36" s="18" t="s">
        <v>112</v>
      </c>
      <c r="D36" s="18" t="s">
        <v>113</v>
      </c>
      <c r="E36" s="18" t="s">
        <v>25</v>
      </c>
      <c r="F36" s="18">
        <v>44483</v>
      </c>
      <c r="G36" s="21" t="s">
        <v>70</v>
      </c>
      <c r="H36" s="21">
        <v>3.24</v>
      </c>
      <c r="I36" s="25">
        <v>4.1666666666666699E-2</v>
      </c>
      <c r="J36" s="26">
        <f>H36*I36</f>
        <v>0.13500000000000012</v>
      </c>
      <c r="K36" s="27">
        <f>J36/J60</f>
        <v>3.4126155549544899E-4</v>
      </c>
      <c r="L36" s="23" t="s">
        <v>95</v>
      </c>
      <c r="M36" s="23" t="s">
        <v>58</v>
      </c>
      <c r="N36" s="23" t="s">
        <v>55</v>
      </c>
    </row>
    <row r="37" spans="1:14" s="5" customFormat="1" x14ac:dyDescent="0.25">
      <c r="A37" s="22" t="s">
        <v>101</v>
      </c>
      <c r="B37" s="18" t="s">
        <v>111</v>
      </c>
      <c r="C37" s="18" t="s">
        <v>112</v>
      </c>
      <c r="D37" s="18" t="s">
        <v>113</v>
      </c>
      <c r="E37" s="18" t="s">
        <v>25</v>
      </c>
      <c r="F37" s="18">
        <v>44483</v>
      </c>
      <c r="G37" s="21" t="s">
        <v>70</v>
      </c>
      <c r="H37" s="21">
        <v>13.77</v>
      </c>
      <c r="I37" s="25">
        <v>4.1666666666666699E-2</v>
      </c>
      <c r="J37" s="26">
        <f>H37*I37</f>
        <v>0.57375000000000043</v>
      </c>
      <c r="K37" s="27">
        <f>J37/J60</f>
        <v>1.450361610855658E-3</v>
      </c>
      <c r="L37" s="23" t="s">
        <v>95</v>
      </c>
      <c r="M37" s="23" t="s">
        <v>58</v>
      </c>
      <c r="N37" s="23" t="s">
        <v>55</v>
      </c>
    </row>
    <row r="38" spans="1:14" s="24" customFormat="1" ht="31.5" x14ac:dyDescent="0.25">
      <c r="A38" s="28" t="s">
        <v>101</v>
      </c>
      <c r="B38" s="18" t="s">
        <v>46</v>
      </c>
      <c r="C38" s="18" t="s">
        <v>94</v>
      </c>
      <c r="D38" s="18" t="s">
        <v>47</v>
      </c>
      <c r="E38" s="18" t="s">
        <v>25</v>
      </c>
      <c r="F38" s="18">
        <v>44111</v>
      </c>
      <c r="G38" s="21" t="s">
        <v>70</v>
      </c>
      <c r="H38" s="54">
        <v>13.77</v>
      </c>
      <c r="I38" s="51">
        <v>1</v>
      </c>
      <c r="J38" s="52">
        <f>I38*H38</f>
        <v>13.77</v>
      </c>
      <c r="K38" s="53">
        <f>J38/J$60</f>
        <v>3.4808678660535761E-2</v>
      </c>
      <c r="L38" s="31" t="s">
        <v>95</v>
      </c>
      <c r="M38" s="31" t="s">
        <v>58</v>
      </c>
      <c r="N38" s="31" t="s">
        <v>55</v>
      </c>
    </row>
    <row r="39" spans="1:14" s="24" customFormat="1" ht="31.5" x14ac:dyDescent="0.25">
      <c r="A39" s="28"/>
      <c r="B39" s="18" t="s">
        <v>48</v>
      </c>
      <c r="C39" s="18" t="s">
        <v>33</v>
      </c>
      <c r="D39" s="18" t="s">
        <v>33</v>
      </c>
      <c r="E39" s="18" t="s">
        <v>33</v>
      </c>
      <c r="F39" s="18" t="s">
        <v>33</v>
      </c>
      <c r="G39" s="21" t="s">
        <v>70</v>
      </c>
      <c r="H39" s="54"/>
      <c r="I39" s="51"/>
      <c r="J39" s="52"/>
      <c r="K39" s="53"/>
      <c r="L39" s="31"/>
      <c r="M39" s="31"/>
      <c r="N39" s="31"/>
    </row>
    <row r="40" spans="1:14" s="24" customFormat="1" ht="31.5" x14ac:dyDescent="0.25">
      <c r="A40" s="28"/>
      <c r="B40" s="18" t="s">
        <v>49</v>
      </c>
      <c r="C40" s="18" t="s">
        <v>33</v>
      </c>
      <c r="D40" s="18" t="s">
        <v>33</v>
      </c>
      <c r="E40" s="18" t="s">
        <v>33</v>
      </c>
      <c r="F40" s="18" t="s">
        <v>33</v>
      </c>
      <c r="G40" s="21" t="s">
        <v>70</v>
      </c>
      <c r="H40" s="54"/>
      <c r="I40" s="51"/>
      <c r="J40" s="52"/>
      <c r="K40" s="53"/>
      <c r="L40" s="31"/>
      <c r="M40" s="31"/>
      <c r="N40" s="31"/>
    </row>
    <row r="41" spans="1:14" s="24" customFormat="1" ht="31.5" x14ac:dyDescent="0.25">
      <c r="A41" s="28"/>
      <c r="B41" s="18" t="s">
        <v>50</v>
      </c>
      <c r="C41" s="18" t="s">
        <v>33</v>
      </c>
      <c r="D41" s="18" t="s">
        <v>33</v>
      </c>
      <c r="E41" s="18" t="s">
        <v>33</v>
      </c>
      <c r="F41" s="18" t="s">
        <v>33</v>
      </c>
      <c r="G41" s="21" t="s">
        <v>70</v>
      </c>
      <c r="H41" s="54"/>
      <c r="I41" s="51"/>
      <c r="J41" s="52"/>
      <c r="K41" s="53"/>
      <c r="L41" s="31"/>
      <c r="M41" s="31"/>
      <c r="N41" s="31"/>
    </row>
    <row r="42" spans="1:14" s="2" customFormat="1" ht="31.5" x14ac:dyDescent="0.25">
      <c r="A42" s="28">
        <v>9</v>
      </c>
      <c r="B42" s="18" t="s">
        <v>46</v>
      </c>
      <c r="C42" s="18" t="s">
        <v>94</v>
      </c>
      <c r="D42" s="18" t="s">
        <v>47</v>
      </c>
      <c r="E42" s="18" t="s">
        <v>25</v>
      </c>
      <c r="F42" s="18">
        <v>44111</v>
      </c>
      <c r="G42" s="21" t="s">
        <v>70</v>
      </c>
      <c r="H42" s="54">
        <v>13.858000000000001</v>
      </c>
      <c r="I42" s="51">
        <v>1</v>
      </c>
      <c r="J42" s="52">
        <f>I42*H42</f>
        <v>13.858000000000001</v>
      </c>
      <c r="K42" s="53">
        <f>J42/J$60</f>
        <v>3.5031130637451315E-2</v>
      </c>
      <c r="L42" s="31" t="s">
        <v>59</v>
      </c>
      <c r="M42" s="31" t="s">
        <v>58</v>
      </c>
      <c r="N42" s="31" t="s">
        <v>55</v>
      </c>
    </row>
    <row r="43" spans="1:14" s="2" customFormat="1" ht="31.5" x14ac:dyDescent="0.25">
      <c r="A43" s="28"/>
      <c r="B43" s="18" t="s">
        <v>48</v>
      </c>
      <c r="C43" s="18" t="s">
        <v>33</v>
      </c>
      <c r="D43" s="18" t="s">
        <v>33</v>
      </c>
      <c r="E43" s="18" t="s">
        <v>33</v>
      </c>
      <c r="F43" s="18" t="s">
        <v>33</v>
      </c>
      <c r="G43" s="21" t="s">
        <v>70</v>
      </c>
      <c r="H43" s="54"/>
      <c r="I43" s="51"/>
      <c r="J43" s="52"/>
      <c r="K43" s="53"/>
      <c r="L43" s="31"/>
      <c r="M43" s="31"/>
      <c r="N43" s="31"/>
    </row>
    <row r="44" spans="1:14" s="2" customFormat="1" ht="31.5" x14ac:dyDescent="0.25">
      <c r="A44" s="28"/>
      <c r="B44" s="18" t="s">
        <v>49</v>
      </c>
      <c r="C44" s="18" t="s">
        <v>33</v>
      </c>
      <c r="D44" s="18" t="s">
        <v>33</v>
      </c>
      <c r="E44" s="18" t="s">
        <v>33</v>
      </c>
      <c r="F44" s="18" t="s">
        <v>33</v>
      </c>
      <c r="G44" s="21" t="s">
        <v>70</v>
      </c>
      <c r="H44" s="54"/>
      <c r="I44" s="51"/>
      <c r="J44" s="52"/>
      <c r="K44" s="53"/>
      <c r="L44" s="31"/>
      <c r="M44" s="31"/>
      <c r="N44" s="31"/>
    </row>
    <row r="45" spans="1:14" s="2" customFormat="1" ht="31.5" x14ac:dyDescent="0.25">
      <c r="A45" s="28"/>
      <c r="B45" s="18" t="s">
        <v>50</v>
      </c>
      <c r="C45" s="18" t="s">
        <v>33</v>
      </c>
      <c r="D45" s="18" t="s">
        <v>33</v>
      </c>
      <c r="E45" s="18" t="s">
        <v>33</v>
      </c>
      <c r="F45" s="18" t="s">
        <v>33</v>
      </c>
      <c r="G45" s="21" t="s">
        <v>70</v>
      </c>
      <c r="H45" s="54"/>
      <c r="I45" s="51"/>
      <c r="J45" s="52"/>
      <c r="K45" s="53"/>
      <c r="L45" s="31"/>
      <c r="M45" s="31"/>
      <c r="N45" s="31"/>
    </row>
    <row r="46" spans="1:14" s="2" customFormat="1" ht="31.5" x14ac:dyDescent="0.25">
      <c r="A46" s="28">
        <v>23</v>
      </c>
      <c r="B46" s="18" t="s">
        <v>118</v>
      </c>
      <c r="C46" s="18" t="s">
        <v>114</v>
      </c>
      <c r="D46" s="18" t="s">
        <v>115</v>
      </c>
      <c r="E46" s="18" t="s">
        <v>116</v>
      </c>
      <c r="F46" s="18">
        <v>26003</v>
      </c>
      <c r="G46" s="19" t="s">
        <v>70</v>
      </c>
      <c r="H46" s="28">
        <v>7.9420000000000002</v>
      </c>
      <c r="I46" s="29">
        <f>1/3</f>
        <v>0.33333333333333331</v>
      </c>
      <c r="J46" s="29">
        <f>I46*H46</f>
        <v>2.6473333333333331</v>
      </c>
      <c r="K46" s="30">
        <f>J46/J60</f>
        <v>6.6920969722095141E-3</v>
      </c>
      <c r="L46" s="28" t="s">
        <v>60</v>
      </c>
      <c r="M46" s="28" t="s">
        <v>58</v>
      </c>
      <c r="N46" s="28" t="s">
        <v>55</v>
      </c>
    </row>
    <row r="47" spans="1:14" s="2" customFormat="1" ht="31.5" x14ac:dyDescent="0.25">
      <c r="A47" s="28"/>
      <c r="B47" s="18" t="s">
        <v>106</v>
      </c>
      <c r="C47" s="18" t="s">
        <v>117</v>
      </c>
      <c r="D47" s="18" t="s">
        <v>51</v>
      </c>
      <c r="E47" s="18" t="s">
        <v>25</v>
      </c>
      <c r="F47" s="18">
        <v>43950</v>
      </c>
      <c r="G47" s="19" t="s">
        <v>70</v>
      </c>
      <c r="H47" s="28"/>
      <c r="I47" s="29"/>
      <c r="J47" s="29"/>
      <c r="K47" s="30"/>
      <c r="L47" s="28"/>
      <c r="M47" s="28"/>
      <c r="N47" s="28"/>
    </row>
    <row r="48" spans="1:14" s="2" customFormat="1" ht="31.5" x14ac:dyDescent="0.25">
      <c r="A48" s="28"/>
      <c r="B48" s="18" t="s">
        <v>107</v>
      </c>
      <c r="C48" s="18" t="s">
        <v>100</v>
      </c>
      <c r="D48" s="18" t="s">
        <v>52</v>
      </c>
      <c r="E48" s="18" t="s">
        <v>25</v>
      </c>
      <c r="F48" s="18">
        <v>43718</v>
      </c>
      <c r="G48" s="19" t="s">
        <v>70</v>
      </c>
      <c r="H48" s="28"/>
      <c r="I48" s="29"/>
      <c r="J48" s="29"/>
      <c r="K48" s="30"/>
      <c r="L48" s="28"/>
      <c r="M48" s="28"/>
      <c r="N48" s="28"/>
    </row>
    <row r="49" spans="1:14" s="2" customFormat="1" ht="31.5" x14ac:dyDescent="0.25">
      <c r="A49" s="28"/>
      <c r="B49" s="18" t="s">
        <v>108</v>
      </c>
      <c r="C49" s="18" t="s">
        <v>119</v>
      </c>
      <c r="D49" s="18" t="s">
        <v>51</v>
      </c>
      <c r="E49" s="18" t="s">
        <v>25</v>
      </c>
      <c r="F49" s="18">
        <v>43950</v>
      </c>
      <c r="G49" s="19" t="s">
        <v>70</v>
      </c>
      <c r="H49" s="28"/>
      <c r="I49" s="29"/>
      <c r="J49" s="29"/>
      <c r="K49" s="30"/>
      <c r="L49" s="28"/>
      <c r="M49" s="28"/>
      <c r="N49" s="28"/>
    </row>
    <row r="50" spans="1:14" s="2" customFormat="1" ht="31.5" x14ac:dyDescent="0.25">
      <c r="A50" s="28"/>
      <c r="B50" s="18" t="s">
        <v>98</v>
      </c>
      <c r="C50" s="18" t="s">
        <v>109</v>
      </c>
      <c r="D50" s="18" t="s">
        <v>97</v>
      </c>
      <c r="E50" s="18" t="s">
        <v>25</v>
      </c>
      <c r="F50" s="18">
        <v>44903</v>
      </c>
      <c r="G50" s="19" t="s">
        <v>70</v>
      </c>
      <c r="H50" s="28"/>
      <c r="I50" s="29"/>
      <c r="J50" s="29"/>
      <c r="K50" s="30"/>
      <c r="L50" s="28"/>
      <c r="M50" s="28"/>
      <c r="N50" s="28"/>
    </row>
    <row r="51" spans="1:14" s="2" customFormat="1" ht="31.5" x14ac:dyDescent="0.25">
      <c r="A51" s="28"/>
      <c r="B51" s="18" t="s">
        <v>120</v>
      </c>
      <c r="C51" s="18" t="s">
        <v>122</v>
      </c>
      <c r="D51" s="18" t="s">
        <v>121</v>
      </c>
      <c r="E51" s="18" t="s">
        <v>21</v>
      </c>
      <c r="F51" s="18">
        <v>97477</v>
      </c>
      <c r="G51" s="21" t="s">
        <v>70</v>
      </c>
      <c r="H51" s="28"/>
      <c r="I51" s="29"/>
      <c r="J51" s="29"/>
      <c r="K51" s="30"/>
      <c r="L51" s="28"/>
      <c r="M51" s="28"/>
      <c r="N51" s="28"/>
    </row>
    <row r="52" spans="1:14" s="2" customFormat="1" ht="31.5" x14ac:dyDescent="0.25">
      <c r="A52" s="28">
        <v>24</v>
      </c>
      <c r="B52" s="18" t="s">
        <v>118</v>
      </c>
      <c r="C52" s="18" t="s">
        <v>114</v>
      </c>
      <c r="D52" s="18" t="s">
        <v>115</v>
      </c>
      <c r="E52" s="18" t="s">
        <v>116</v>
      </c>
      <c r="F52" s="18">
        <v>26003</v>
      </c>
      <c r="G52" s="19" t="s">
        <v>70</v>
      </c>
      <c r="H52" s="28">
        <v>1.6890000000000001</v>
      </c>
      <c r="I52" s="29">
        <f>1/3</f>
        <v>0.33333333333333331</v>
      </c>
      <c r="J52" s="29">
        <f>I52*H52</f>
        <v>0.56299999999999994</v>
      </c>
      <c r="K52" s="30">
        <f>J52/J60</f>
        <v>1.4231870795847229E-3</v>
      </c>
      <c r="L52" s="28" t="s">
        <v>61</v>
      </c>
      <c r="M52" s="28" t="s">
        <v>58</v>
      </c>
      <c r="N52" s="28" t="s">
        <v>55</v>
      </c>
    </row>
    <row r="53" spans="1:14" s="2" customFormat="1" ht="31.5" x14ac:dyDescent="0.25">
      <c r="A53" s="28"/>
      <c r="B53" s="18" t="s">
        <v>106</v>
      </c>
      <c r="C53" s="18" t="s">
        <v>117</v>
      </c>
      <c r="D53" s="18" t="s">
        <v>51</v>
      </c>
      <c r="E53" s="18" t="s">
        <v>25</v>
      </c>
      <c r="F53" s="18">
        <v>43950</v>
      </c>
      <c r="G53" s="19" t="s">
        <v>70</v>
      </c>
      <c r="H53" s="28"/>
      <c r="I53" s="29"/>
      <c r="J53" s="29"/>
      <c r="K53" s="30"/>
      <c r="L53" s="28"/>
      <c r="M53" s="28"/>
      <c r="N53" s="28"/>
    </row>
    <row r="54" spans="1:14" s="2" customFormat="1" ht="31.5" x14ac:dyDescent="0.25">
      <c r="A54" s="28"/>
      <c r="B54" s="18" t="s">
        <v>107</v>
      </c>
      <c r="C54" s="18" t="s">
        <v>100</v>
      </c>
      <c r="D54" s="18" t="s">
        <v>52</v>
      </c>
      <c r="E54" s="18" t="s">
        <v>25</v>
      </c>
      <c r="F54" s="18">
        <v>43718</v>
      </c>
      <c r="G54" s="19" t="s">
        <v>70</v>
      </c>
      <c r="H54" s="28"/>
      <c r="I54" s="29"/>
      <c r="J54" s="29"/>
      <c r="K54" s="30"/>
      <c r="L54" s="28"/>
      <c r="M54" s="28"/>
      <c r="N54" s="28"/>
    </row>
    <row r="55" spans="1:14" s="2" customFormat="1" ht="31.5" x14ac:dyDescent="0.25">
      <c r="A55" s="28"/>
      <c r="B55" s="18" t="s">
        <v>108</v>
      </c>
      <c r="C55" s="18" t="s">
        <v>119</v>
      </c>
      <c r="D55" s="18" t="s">
        <v>51</v>
      </c>
      <c r="E55" s="18" t="s">
        <v>25</v>
      </c>
      <c r="F55" s="18">
        <v>43950</v>
      </c>
      <c r="G55" s="19" t="s">
        <v>70</v>
      </c>
      <c r="H55" s="28"/>
      <c r="I55" s="29"/>
      <c r="J55" s="29"/>
      <c r="K55" s="30"/>
      <c r="L55" s="28"/>
      <c r="M55" s="28"/>
      <c r="N55" s="28"/>
    </row>
    <row r="56" spans="1:14" s="2" customFormat="1" ht="31.5" x14ac:dyDescent="0.25">
      <c r="A56" s="28"/>
      <c r="B56" s="18" t="s">
        <v>98</v>
      </c>
      <c r="C56" s="18" t="s">
        <v>109</v>
      </c>
      <c r="D56" s="18" t="s">
        <v>97</v>
      </c>
      <c r="E56" s="18" t="s">
        <v>25</v>
      </c>
      <c r="F56" s="18">
        <v>44903</v>
      </c>
      <c r="G56" s="19" t="s">
        <v>70</v>
      </c>
      <c r="H56" s="28"/>
      <c r="I56" s="29"/>
      <c r="J56" s="29"/>
      <c r="K56" s="30"/>
      <c r="L56" s="28"/>
      <c r="M56" s="28"/>
      <c r="N56" s="28"/>
    </row>
    <row r="57" spans="1:14" s="2" customFormat="1" ht="31.5" x14ac:dyDescent="0.25">
      <c r="A57" s="28"/>
      <c r="B57" s="18" t="s">
        <v>120</v>
      </c>
      <c r="C57" s="18" t="s">
        <v>122</v>
      </c>
      <c r="D57" s="18" t="s">
        <v>121</v>
      </c>
      <c r="E57" s="18" t="s">
        <v>21</v>
      </c>
      <c r="F57" s="18">
        <v>97477</v>
      </c>
      <c r="G57" s="21" t="s">
        <v>70</v>
      </c>
      <c r="H57" s="28"/>
      <c r="I57" s="29"/>
      <c r="J57" s="29"/>
      <c r="K57" s="30"/>
      <c r="L57" s="28"/>
      <c r="M57" s="28"/>
      <c r="N57" s="28"/>
    </row>
    <row r="58" spans="1:14" s="2" customFormat="1" x14ac:dyDescent="0.25">
      <c r="A58" s="39" t="s">
        <v>17</v>
      </c>
      <c r="B58" s="40"/>
      <c r="C58" s="14"/>
      <c r="D58" s="5"/>
      <c r="E58" s="5"/>
      <c r="F58" s="41" t="s">
        <v>14</v>
      </c>
      <c r="G58" s="35"/>
      <c r="H58" s="35"/>
      <c r="I58" s="42"/>
      <c r="J58" s="46">
        <f>SUM(J4:J57)</f>
        <v>36.567520833333347</v>
      </c>
      <c r="K58" s="37">
        <f>SUM(K4:K57)</f>
        <v>9.2437696594041191E-2</v>
      </c>
      <c r="L58" s="5"/>
      <c r="M58" s="5"/>
      <c r="N58" s="5"/>
    </row>
    <row r="59" spans="1:14" s="2" customFormat="1" x14ac:dyDescent="0.25">
      <c r="A59" s="48"/>
      <c r="B59" s="48"/>
      <c r="C59" s="14"/>
      <c r="D59" s="5"/>
      <c r="E59" s="5"/>
      <c r="F59" s="43"/>
      <c r="G59" s="44"/>
      <c r="H59" s="44"/>
      <c r="I59" s="45"/>
      <c r="J59" s="47"/>
      <c r="K59" s="38"/>
      <c r="L59" s="5"/>
      <c r="M59" s="5"/>
      <c r="N59" s="5"/>
    </row>
    <row r="60" spans="1:14" s="2" customFormat="1" x14ac:dyDescent="0.25">
      <c r="A60" s="35"/>
      <c r="B60" s="35"/>
      <c r="C60" s="14"/>
      <c r="D60" s="5"/>
      <c r="E60" s="5"/>
      <c r="F60" s="32" t="s">
        <v>15</v>
      </c>
      <c r="G60" s="33"/>
      <c r="H60" s="33"/>
      <c r="I60" s="34"/>
      <c r="J60" s="20">
        <v>395.59099999999989</v>
      </c>
      <c r="K60" s="12"/>
      <c r="L60" s="16"/>
      <c r="M60" s="5"/>
      <c r="N60" s="5"/>
    </row>
    <row r="61" spans="1:14" s="2" customFormat="1" x14ac:dyDescent="0.25">
      <c r="A61" s="36"/>
      <c r="B61" s="36"/>
      <c r="C61" s="5"/>
      <c r="D61" s="5"/>
      <c r="E61" s="5"/>
      <c r="F61" s="5"/>
      <c r="G61" s="5"/>
      <c r="H61" s="5"/>
      <c r="I61" s="11"/>
      <c r="J61" s="15"/>
      <c r="K61" s="13"/>
      <c r="L61" s="5"/>
      <c r="M61" s="5"/>
      <c r="N61" s="5"/>
    </row>
    <row r="62" spans="1:14" s="2" customFormat="1" x14ac:dyDescent="0.25">
      <c r="A62" s="32" t="s">
        <v>16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4"/>
    </row>
    <row r="63" spans="1:14" s="5" customFormat="1" x14ac:dyDescent="0.25">
      <c r="B63" s="17"/>
      <c r="I63" s="11"/>
      <c r="J63" s="15"/>
      <c r="K63" s="13"/>
    </row>
    <row r="64" spans="1:14" s="5" customFormat="1" x14ac:dyDescent="0.25">
      <c r="A64" s="2"/>
      <c r="B64" s="3"/>
      <c r="C64" s="2"/>
      <c r="D64" s="2"/>
      <c r="E64" s="2"/>
      <c r="F64" s="2"/>
      <c r="G64" s="2"/>
      <c r="I64" s="6"/>
      <c r="J64" s="10"/>
      <c r="K64" s="8"/>
      <c r="L64" s="2"/>
      <c r="M64" s="2"/>
      <c r="N64" s="2"/>
    </row>
  </sheetData>
  <autoFilter ref="A3:N62" xr:uid="{00000000-0009-0000-0000-000000000000}"/>
  <mergeCells count="83">
    <mergeCell ref="A38:A41"/>
    <mergeCell ref="A42:A45"/>
    <mergeCell ref="H38:H41"/>
    <mergeCell ref="H42:H45"/>
    <mergeCell ref="L38:L41"/>
    <mergeCell ref="M38:M41"/>
    <mergeCell ref="N38:N41"/>
    <mergeCell ref="I42:I45"/>
    <mergeCell ref="J42:J45"/>
    <mergeCell ref="K42:K45"/>
    <mergeCell ref="L42:L45"/>
    <mergeCell ref="M42:M45"/>
    <mergeCell ref="N42:N45"/>
    <mergeCell ref="I38:I41"/>
    <mergeCell ref="J38:J41"/>
    <mergeCell ref="K38:K41"/>
    <mergeCell ref="M29:M31"/>
    <mergeCell ref="N29:N31"/>
    <mergeCell ref="L32:L35"/>
    <mergeCell ref="M32:M35"/>
    <mergeCell ref="N32:N35"/>
    <mergeCell ref="J29:J31"/>
    <mergeCell ref="K29:K31"/>
    <mergeCell ref="J32:J35"/>
    <mergeCell ref="K32:K35"/>
    <mergeCell ref="L29:L31"/>
    <mergeCell ref="A29:A31"/>
    <mergeCell ref="A32:A35"/>
    <mergeCell ref="H29:H31"/>
    <mergeCell ref="H32:H35"/>
    <mergeCell ref="I32:I35"/>
    <mergeCell ref="I29:I31"/>
    <mergeCell ref="K18:K28"/>
    <mergeCell ref="J15:J17"/>
    <mergeCell ref="K15:K17"/>
    <mergeCell ref="L15:L17"/>
    <mergeCell ref="M15:M17"/>
    <mergeCell ref="I15:I17"/>
    <mergeCell ref="A18:A28"/>
    <mergeCell ref="H18:H28"/>
    <mergeCell ref="I18:I28"/>
    <mergeCell ref="J18:J28"/>
    <mergeCell ref="A1:N1"/>
    <mergeCell ref="A2:N2"/>
    <mergeCell ref="A4:A14"/>
    <mergeCell ref="I4:I14"/>
    <mergeCell ref="J4:J14"/>
    <mergeCell ref="K4:K14"/>
    <mergeCell ref="H4:H14"/>
    <mergeCell ref="L4:L14"/>
    <mergeCell ref="M4:M14"/>
    <mergeCell ref="N4:N14"/>
    <mergeCell ref="N15:N17"/>
    <mergeCell ref="A62:N62"/>
    <mergeCell ref="F60:I60"/>
    <mergeCell ref="A60:B60"/>
    <mergeCell ref="A61:B61"/>
    <mergeCell ref="K58:K59"/>
    <mergeCell ref="A58:B58"/>
    <mergeCell ref="F58:I59"/>
    <mergeCell ref="J58:J59"/>
    <mergeCell ref="A59:B59"/>
    <mergeCell ref="L18:L28"/>
    <mergeCell ref="M18:M28"/>
    <mergeCell ref="N18:N28"/>
    <mergeCell ref="A15:A17"/>
    <mergeCell ref="H15:H17"/>
    <mergeCell ref="M46:M51"/>
    <mergeCell ref="N46:N51"/>
    <mergeCell ref="A52:A57"/>
    <mergeCell ref="H52:H57"/>
    <mergeCell ref="I52:I57"/>
    <mergeCell ref="J52:J57"/>
    <mergeCell ref="K52:K57"/>
    <mergeCell ref="L52:L57"/>
    <mergeCell ref="M52:M57"/>
    <mergeCell ref="N52:N57"/>
    <mergeCell ref="H46:H51"/>
    <mergeCell ref="I46:I51"/>
    <mergeCell ref="J46:J51"/>
    <mergeCell ref="K46:K51"/>
    <mergeCell ref="A46:A51"/>
    <mergeCell ref="L46:L51"/>
  </mergeCells>
  <pageMargins left="0.25" right="0.25" top="0.75" bottom="0.75" header="0.3" footer="0.3"/>
  <pageSetup paperSize="5" scale="59" fitToHeight="0" orientation="landscape" r:id="rId1"/>
  <headerFooter>
    <oddFooter>Page &amp;P of &amp;N</oddFooter>
  </headerFooter>
  <rowBreaks count="1" manualBreakCount="1">
    <brk id="51" max="16383" man="1"/>
  </rowBreaks>
</worksheet>
</file>

<file path=customXML/item4.xml><?xml version="1.0" encoding="utf-8"?>
<properties xmlns="http://www.imanage.com/work/xmlschema">
  <documentid>ACTIVE!62158452.2</documentid>
  <senderid>MAHYLTON</senderid>
  <senderemail>MAHYLTON@VORYS.COM</senderemail>
  <lastmodified>2025-06-20T10:58:09.0000000-04:00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e2311da7-f197-48ae-afc0-9ddb51501b4a"/>
    <ds:schemaRef ds:uri="http://purl.org/dc/terms/"/>
    <ds:schemaRef ds:uri="http://schemas.microsoft.com/office/infopath/2007/PartnerControls"/>
    <ds:schemaRef ds:uri="39e8816b-d944-491b-aa78-3bd7dbe3e55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953D84-8F34-4F52-817D-1C7DC6407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2025-06-20T14:58:04Z</cp:lastPrinted>
  <dcterms:created xsi:type="dcterms:W3CDTF">2023-02-06T22:52:10Z</dcterms:created>
  <dcterms:modified xsi:type="dcterms:W3CDTF">2025-06-20T14:58:09Z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